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ecifikacija predračunov/"/>
    </mc:Choice>
  </mc:AlternateContent>
  <xr:revisionPtr revIDLastSave="0" documentId="8_{389B428F-F892-FD45-B9A5-208188332A02}" xr6:coauthVersionLast="47" xr6:coauthVersionMax="47" xr10:uidLastSave="{00000000-0000-0000-0000-000000000000}"/>
  <bookViews>
    <workbookView xWindow="0" yWindow="500" windowWidth="28800" windowHeight="11920" xr2:uid="{00000000-000D-0000-FFFF-FFFF00000000}"/>
  </bookViews>
  <sheets>
    <sheet name="13.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H26" i="1"/>
  <c r="G28" i="1"/>
  <c r="H28" i="1"/>
  <c r="G29" i="1"/>
  <c r="H29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G12" i="1"/>
  <c r="H12" i="1"/>
  <c r="H30" i="1"/>
</calcChain>
</file>

<file path=xl/sharedStrings.xml><?xml version="1.0" encoding="utf-8"?>
<sst xmlns="http://schemas.openxmlformats.org/spreadsheetml/2006/main" count="95" uniqueCount="65">
  <si>
    <t xml:space="preserve"> </t>
  </si>
  <si>
    <t>PONUDNIK</t>
  </si>
  <si>
    <t>_________________________________________</t>
  </si>
  <si>
    <t>Opis blaga</t>
  </si>
  <si>
    <t>kos</t>
  </si>
  <si>
    <t>Datum: ______________________________</t>
  </si>
  <si>
    <t xml:space="preserve">               </t>
  </si>
  <si>
    <t xml:space="preserve">    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</si>
  <si>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</si>
  <si>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</si>
  <si>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</si>
  <si>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</si>
  <si>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</si>
  <si>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</si>
  <si>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</si>
  <si>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</si>
  <si>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</si>
  <si>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</si>
  <si>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</si>
  <si>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</si>
  <si>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</si>
  <si>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</si>
  <si>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</si>
  <si>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</si>
  <si>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</si>
  <si>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</si>
  <si>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</si>
  <si>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</si>
  <si>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</si>
  <si>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</si>
  <si>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Žig in podpis ponudnika</t>
  </si>
  <si>
    <t>Sadni sok, pomaranča - sok s 100% sadnim deležem brez konzervansov in dodanega sladkorja, 1/1</t>
  </si>
  <si>
    <t>Sadni sok, pomaranča - sok s 100% sadnim deležem brez konzervansov in dodanega sladkorja, 0,2 l</t>
  </si>
  <si>
    <t>Sadni sok, jabolko - sok s 100% sadnim deležem brez konzervansov in dodanega sladkorja, 0,2 l</t>
  </si>
  <si>
    <t>Sadni sok, jabolko - sok s 100% sadnim deležem brez konzervansov in dodanega sladkorja, 1/1</t>
  </si>
  <si>
    <t>Sok nektar, jabolko - sok z min. 50% sadnim deležem brez umetnih konzervansov in sladil, 1/1</t>
  </si>
  <si>
    <t>Sok rdeče pese - sok z min. 100% sadnim deležem brez umetnih konzervansov in sladil, 1/1</t>
  </si>
  <si>
    <t>Nektar črni ribez, min. 25% sadnega deleža, 1/1</t>
  </si>
  <si>
    <t>Iskana NETO teža</t>
  </si>
  <si>
    <t>0,2 l</t>
  </si>
  <si>
    <t>lit</t>
  </si>
  <si>
    <t>0,2 lit</t>
  </si>
  <si>
    <t>8 (4x7)</t>
  </si>
  <si>
    <t>Ponujena neto teža kot informacija</t>
  </si>
  <si>
    <t>Cena na ponujeno neto težo - brez DDV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</si>
  <si>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</si>
  <si>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r>
      <t>8.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</si>
  <si>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7.  Naročnik zahteva zapiranje embalaže po odrtju.</t>
  </si>
  <si>
    <t>Sok - gosti, marelica - sok z min. 40% sadnim deležem brez konzervansov in umetnih sladil, 0,2 l, od tega min. 30% marelične kaše</t>
  </si>
  <si>
    <t>Sok - gosti, marelica - sok z min. 40% sadnim deležem brez konzervansov in umetnih sladil, 1/1, od tega min. 30% marelične kaše</t>
  </si>
  <si>
    <t>Sok - gosti, breskev - sok z min. 50% sadnim deležem brez konzervansov in umetnih sladil, 0,2 l, od tega min. 30% breskvine kaše</t>
  </si>
  <si>
    <t>Sok - gosti, breskev - sok s 50% sadnim deležem breskve brez konzervansov in umetnih sladil, 1/1, od tega min. 30% breskve</t>
  </si>
  <si>
    <t>100% sirup - izdelan iz naravne baze, z dodatkom naravnih arom, brez konzervansov in umetnih aditivov,  različnih okusov, 5/1</t>
  </si>
  <si>
    <t>Sadno zelenjavna pijača z manj sladkorja, pod 35% kcal/100 ml, pakiranje 200 ml</t>
  </si>
  <si>
    <t xml:space="preserve">Sadno žitna rezina gozdni sadeži 30 g, min. 33 % sadja; z jogurtovim oblivom, vsebnost sladkorja pod 37g/100g izdelka </t>
  </si>
  <si>
    <t>30g</t>
  </si>
  <si>
    <t xml:space="preserve">Sadno žitna rezina jagoda 30 g, min. 33 % sadja; z jogurtovim oblivom, vsebnost sladkorja pod 37g/100g izdelka </t>
  </si>
  <si>
    <t>Skupna vrednost skupine</t>
  </si>
  <si>
    <t xml:space="preserve">               22. SKUPINA:  SOKOVI, NEKTARJI, SIRUPI IN SADNO ŽITNE REZINE</t>
  </si>
  <si>
    <t>OBRAZEC 1</t>
  </si>
  <si>
    <t xml:space="preserve">P R E D R A Č U N     od 1. 2. 2024 do 31. 1. 2025 </t>
  </si>
  <si>
    <t>Blagovna znamka, ponujen izdelek</t>
  </si>
  <si>
    <t>Sadni sok, ananas - sok s 100% sadnim deležem brez konzervansov in dodanega sladkorja, 1/1</t>
  </si>
  <si>
    <t>Sok - gosti, hruška - sok s 100% sadnim deležem brez konzervansov in umetnih sladil, 1/1</t>
  </si>
  <si>
    <t>sok jagoda, 45% 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</si>
</sst>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8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FF0000"/>
      <name val="Times New Roman"/>
      <family val="1"/>
    </font>
    <font>
      <sz val="12"/>
      <color rgb="FFFF0000"/>
      <name val="Helvetica"/>
      <family val="2"/>
    </font>
    <font>
      <strike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54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indent="2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/>
    </xf>
    <xf numFmtId="164" fontId="10" fillId="0" borderId="1" xfId="0" applyNumberFormat="1" applyFont="1" applyBorder="1" applyAlignment="1">
      <alignment horizontal="center" vertical="top"/>
    </xf>
    <xf numFmtId="0" fontId="10" fillId="0" borderId="1" xfId="1" applyFont="1" applyBorder="1" applyAlignment="1">
      <alignment horizontal="center" vertical="center" wrapText="1" readingOrder="1"/>
    </xf>
    <xf numFmtId="0" fontId="10" fillId="0" borderId="1" xfId="1" applyFont="1" applyBorder="1" applyAlignment="1">
      <alignment horizontal="left" vertical="center" wrapText="1" readingOrder="1"/>
    </xf>
    <xf numFmtId="0" fontId="10" fillId="0" borderId="1" xfId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right" vertical="top" wrapText="1"/>
    </xf>
    <xf numFmtId="164" fontId="10" fillId="0" borderId="1" xfId="0" applyNumberFormat="1" applyFont="1" applyBorder="1" applyAlignment="1">
      <alignment horizontal="right" vertical="top" wrapText="1"/>
    </xf>
    <xf numFmtId="0" fontId="10" fillId="0" borderId="1" xfId="1" applyFont="1" applyBorder="1" applyAlignment="1">
      <alignment wrapText="1"/>
    </xf>
    <xf numFmtId="0" fontId="10" fillId="0" borderId="1" xfId="1" applyFont="1" applyBorder="1" applyAlignment="1">
      <alignment horizontal="center" wrapText="1" readingOrder="1"/>
    </xf>
    <xf numFmtId="0" fontId="10" fillId="0" borderId="1" xfId="1" applyFont="1" applyBorder="1" applyAlignment="1">
      <alignment horizontal="center"/>
    </xf>
    <xf numFmtId="0" fontId="8" fillId="0" borderId="0" xfId="0" applyFont="1" applyAlignment="1">
      <alignment vertical="top"/>
    </xf>
    <xf numFmtId="0" fontId="10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top" wrapText="1"/>
    </xf>
    <xf numFmtId="0" fontId="11" fillId="0" borderId="0" xfId="0" applyFont="1"/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0" xfId="1" applyFont="1" applyAlignment="1">
      <alignment horizontal="center" vertical="center" wrapText="1" readingOrder="1"/>
    </xf>
    <xf numFmtId="0" fontId="12" fillId="0" borderId="0" xfId="0" applyFont="1" applyAlignment="1">
      <alignment vertical="center" wrapText="1"/>
    </xf>
    <xf numFmtId="0" fontId="10" fillId="0" borderId="0" xfId="1" applyFont="1" applyAlignment="1">
      <alignment horizontal="center" vertical="center" wrapText="1"/>
    </xf>
    <xf numFmtId="165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164" fontId="10" fillId="0" borderId="0" xfId="0" applyNumberFormat="1" applyFont="1" applyAlignment="1">
      <alignment horizontal="center" vertical="top"/>
    </xf>
    <xf numFmtId="0" fontId="12" fillId="0" borderId="2" xfId="0" applyFont="1" applyBorder="1" applyAlignment="1">
      <alignment vertical="center" wrapText="1"/>
    </xf>
    <xf numFmtId="0" fontId="10" fillId="0" borderId="3" xfId="1" applyFont="1" applyBorder="1" applyAlignment="1">
      <alignment horizontal="center" vertical="center" wrapText="1" readingOrder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center" vertical="top"/>
    </xf>
    <xf numFmtId="0" fontId="12" fillId="0" borderId="6" xfId="0" applyFont="1" applyBorder="1" applyAlignment="1">
      <alignment vertical="center" wrapText="1"/>
    </xf>
    <xf numFmtId="0" fontId="10" fillId="0" borderId="6" xfId="1" applyFont="1" applyBorder="1" applyAlignment="1">
      <alignment horizontal="center" vertical="center" wrapText="1" readingOrder="1"/>
    </xf>
    <xf numFmtId="0" fontId="15" fillId="0" borderId="1" xfId="1" applyFont="1" applyBorder="1" applyAlignment="1">
      <alignment horizontal="left" vertical="center" wrapText="1" readingOrder="1"/>
    </xf>
    <xf numFmtId="0" fontId="16" fillId="0" borderId="0" xfId="0" applyFont="1"/>
    <xf numFmtId="0" fontId="17" fillId="0" borderId="1" xfId="1" applyFont="1" applyBorder="1" applyAlignment="1">
      <alignment horizontal="left" vertical="center" wrapText="1" readingOrder="1"/>
    </xf>
  </cellXfs>
  <cellStyles count="2">
    <cellStyle name="Navadno 2" xfId="1" xr:uid="{00000000-0005-0000-0000-000001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topLeftCell="A21" workbookViewId="0">
      <selection activeCell="H27" sqref="H27"/>
    </sheetView>
  </sheetViews>
  <sheetFormatPr baseColWidth="10" defaultColWidth="8.6640625" defaultRowHeight="13"/>
  <cols>
    <col min="1" max="1" width="9.1640625" style="4" customWidth="1"/>
    <col min="2" max="2" width="31.5" customWidth="1"/>
    <col min="3" max="3" width="8.6640625" customWidth="1"/>
    <col min="4" max="4" width="11.33203125" customWidth="1"/>
    <col min="6" max="6" width="10.5" customWidth="1"/>
    <col min="7" max="8" width="12.6640625" customWidth="1"/>
    <col min="9" max="9" width="16.1640625" customWidth="1"/>
    <col min="10" max="10" width="13.1640625" customWidth="1"/>
    <col min="11" max="11" width="12.6640625" customWidth="1"/>
  </cols>
  <sheetData>
    <row r="1" spans="1:11">
      <c r="A1" s="5"/>
      <c r="K1" t="s">
        <v>59</v>
      </c>
    </row>
    <row r="2" spans="1:11">
      <c r="A2" s="5"/>
      <c r="B2" s="10" t="s">
        <v>13</v>
      </c>
      <c r="C2" s="10"/>
      <c r="H2" s="1" t="s">
        <v>0</v>
      </c>
    </row>
    <row r="3" spans="1:11">
      <c r="A3" s="6" t="s">
        <v>1</v>
      </c>
    </row>
    <row r="4" spans="1:11">
      <c r="A4" s="6" t="s">
        <v>2</v>
      </c>
    </row>
    <row r="5" spans="1:11">
      <c r="A5" s="6" t="s">
        <v>2</v>
      </c>
    </row>
    <row r="6" spans="1:11" ht="16">
      <c r="A6" s="7" t="s">
        <v>60</v>
      </c>
    </row>
    <row r="7" spans="1:11">
      <c r="A7" s="5"/>
    </row>
    <row r="8" spans="1:11">
      <c r="A8" s="5" t="s">
        <v>58</v>
      </c>
      <c r="G8" s="2"/>
    </row>
    <row r="9" spans="1:11" ht="14" thickBot="1">
      <c r="A9" s="5" t="s">
        <v>6</v>
      </c>
      <c r="J9" s="2" t="s">
        <v>7</v>
      </c>
    </row>
    <row r="10" spans="1:11" ht="61" thickBot="1">
      <c r="A10" s="32" t="s">
        <v>8</v>
      </c>
      <c r="B10" s="33" t="s">
        <v>3</v>
      </c>
      <c r="C10" s="33" t="s">
        <v>38</v>
      </c>
      <c r="D10" s="33" t="s">
        <v>14</v>
      </c>
      <c r="E10" s="33" t="s">
        <v>9</v>
      </c>
      <c r="F10" s="33" t="s">
        <v>10</v>
      </c>
      <c r="G10" s="33" t="s">
        <v>11</v>
      </c>
      <c r="H10" s="33" t="s">
        <v>12</v>
      </c>
      <c r="I10" s="20" t="s">
        <v>61</v>
      </c>
      <c r="J10" s="20" t="s">
        <v>43</v>
      </c>
      <c r="K10" s="20" t="s">
        <v>44</v>
      </c>
    </row>
    <row r="11" spans="1:11" ht="16" thickBot="1">
      <c r="A11" s="32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 t="s">
        <v>42</v>
      </c>
      <c r="I11" s="21">
        <v>9</v>
      </c>
      <c r="J11" s="21">
        <v>10</v>
      </c>
      <c r="K11" s="21">
        <v>11</v>
      </c>
    </row>
    <row r="12" spans="1:11" ht="46" thickBot="1">
      <c r="A12" s="23">
        <v>1</v>
      </c>
      <c r="B12" s="24" t="s">
        <v>32</v>
      </c>
      <c r="C12" s="23" t="s">
        <v>39</v>
      </c>
      <c r="D12" s="25">
        <v>200</v>
      </c>
      <c r="E12" s="25" t="s">
        <v>4</v>
      </c>
      <c r="F12" s="26">
        <v>0</v>
      </c>
      <c r="G12" s="26">
        <f>F12*1.095</f>
        <v>0</v>
      </c>
      <c r="H12" s="27">
        <f t="shared" ref="H12:H29" si="0">D12*G12</f>
        <v>0</v>
      </c>
      <c r="I12" s="21"/>
      <c r="J12" s="21"/>
      <c r="K12" s="22"/>
    </row>
    <row r="13" spans="1:11" ht="46" thickBot="1">
      <c r="A13" s="23">
        <v>2</v>
      </c>
      <c r="B13" s="24" t="s">
        <v>31</v>
      </c>
      <c r="C13" s="23" t="s">
        <v>40</v>
      </c>
      <c r="D13" s="25">
        <v>400</v>
      </c>
      <c r="E13" s="25" t="s">
        <v>4</v>
      </c>
      <c r="F13" s="26">
        <v>0</v>
      </c>
      <c r="G13" s="26">
        <f t="shared" ref="G13:G29" si="1">F13*1.095</f>
        <v>0</v>
      </c>
      <c r="H13" s="27">
        <f t="shared" si="0"/>
        <v>0</v>
      </c>
      <c r="I13" s="21"/>
      <c r="J13" s="21"/>
      <c r="K13" s="22"/>
    </row>
    <row r="14" spans="1:11" ht="46" thickBot="1">
      <c r="A14" s="23">
        <v>3</v>
      </c>
      <c r="B14" s="24" t="s">
        <v>33</v>
      </c>
      <c r="C14" s="23" t="s">
        <v>41</v>
      </c>
      <c r="D14" s="25">
        <v>600</v>
      </c>
      <c r="E14" s="25" t="s">
        <v>4</v>
      </c>
      <c r="F14" s="26">
        <v>0</v>
      </c>
      <c r="G14" s="26">
        <f t="shared" si="1"/>
        <v>0</v>
      </c>
      <c r="H14" s="27">
        <f t="shared" si="0"/>
        <v>0</v>
      </c>
      <c r="I14" s="21"/>
      <c r="J14" s="21"/>
      <c r="K14" s="22"/>
    </row>
    <row r="15" spans="1:11" ht="46" thickBot="1">
      <c r="A15" s="23">
        <v>4</v>
      </c>
      <c r="B15" s="24" t="s">
        <v>34</v>
      </c>
      <c r="C15" s="23" t="s">
        <v>40</v>
      </c>
      <c r="D15" s="25">
        <v>300</v>
      </c>
      <c r="E15" s="25" t="s">
        <v>4</v>
      </c>
      <c r="F15" s="26">
        <v>0</v>
      </c>
      <c r="G15" s="26">
        <f t="shared" si="1"/>
        <v>0</v>
      </c>
      <c r="H15" s="27">
        <f t="shared" si="0"/>
        <v>0</v>
      </c>
      <c r="I15" s="21"/>
      <c r="J15" s="21"/>
      <c r="K15" s="22"/>
    </row>
    <row r="16" spans="1:11" ht="46" thickBot="1">
      <c r="A16" s="23">
        <v>5</v>
      </c>
      <c r="B16" s="51" t="s">
        <v>62</v>
      </c>
      <c r="C16" s="23" t="s">
        <v>40</v>
      </c>
      <c r="D16" s="25">
        <v>200</v>
      </c>
      <c r="E16" s="25" t="s">
        <v>4</v>
      </c>
      <c r="F16" s="26">
        <v>0</v>
      </c>
      <c r="G16" s="26">
        <f t="shared" si="1"/>
        <v>0</v>
      </c>
      <c r="H16" s="27">
        <f t="shared" si="0"/>
        <v>0</v>
      </c>
      <c r="I16" s="21"/>
      <c r="J16" s="21"/>
      <c r="K16" s="22"/>
    </row>
    <row r="17" spans="1:11" ht="61" thickBot="1">
      <c r="A17" s="23">
        <v>6</v>
      </c>
      <c r="B17" s="24" t="s">
        <v>51</v>
      </c>
      <c r="C17" s="23" t="s">
        <v>40</v>
      </c>
      <c r="D17" s="25">
        <v>200</v>
      </c>
      <c r="E17" s="25" t="s">
        <v>4</v>
      </c>
      <c r="F17" s="26">
        <v>0</v>
      </c>
      <c r="G17" s="26">
        <f t="shared" si="1"/>
        <v>0</v>
      </c>
      <c r="H17" s="27">
        <f t="shared" si="0"/>
        <v>0</v>
      </c>
      <c r="I17" s="21"/>
      <c r="J17" s="21"/>
      <c r="K17" s="22"/>
    </row>
    <row r="18" spans="1:11" ht="46" thickBot="1">
      <c r="A18" s="23">
        <v>7</v>
      </c>
      <c r="B18" s="51" t="s">
        <v>63</v>
      </c>
      <c r="C18" s="23" t="s">
        <v>40</v>
      </c>
      <c r="D18" s="25">
        <v>100</v>
      </c>
      <c r="E18" s="25" t="s">
        <v>4</v>
      </c>
      <c r="F18" s="26">
        <v>0</v>
      </c>
      <c r="G18" s="26">
        <f t="shared" si="1"/>
        <v>0</v>
      </c>
      <c r="H18" s="27">
        <f t="shared" si="0"/>
        <v>0</v>
      </c>
      <c r="I18" s="21"/>
      <c r="J18" s="21"/>
      <c r="K18" s="22"/>
    </row>
    <row r="19" spans="1:11" ht="17" thickBot="1">
      <c r="A19" s="23">
        <v>8</v>
      </c>
      <c r="B19" s="52" t="s">
        <v>64</v>
      </c>
      <c r="C19" s="23" t="s">
        <v>40</v>
      </c>
      <c r="D19" s="25">
        <v>200</v>
      </c>
      <c r="E19" s="25" t="s">
        <v>4</v>
      </c>
      <c r="F19" s="26">
        <v>0</v>
      </c>
      <c r="G19" s="26">
        <f t="shared" si="1"/>
        <v>0</v>
      </c>
      <c r="H19" s="27">
        <f t="shared" si="0"/>
        <v>0</v>
      </c>
      <c r="I19" s="21"/>
      <c r="J19" s="21"/>
      <c r="K19" s="22"/>
    </row>
    <row r="20" spans="1:11" ht="61" thickBot="1">
      <c r="A20" s="23">
        <v>9</v>
      </c>
      <c r="B20" s="24" t="s">
        <v>48</v>
      </c>
      <c r="C20" s="23" t="s">
        <v>41</v>
      </c>
      <c r="D20" s="25">
        <v>200</v>
      </c>
      <c r="E20" s="25" t="s">
        <v>4</v>
      </c>
      <c r="F20" s="26">
        <v>0</v>
      </c>
      <c r="G20" s="26">
        <f t="shared" si="1"/>
        <v>0</v>
      </c>
      <c r="H20" s="27">
        <f t="shared" si="0"/>
        <v>0</v>
      </c>
      <c r="I20" s="21"/>
      <c r="J20" s="21"/>
      <c r="K20" s="22"/>
    </row>
    <row r="21" spans="1:11" ht="61" thickBot="1">
      <c r="A21" s="23">
        <v>10</v>
      </c>
      <c r="B21" s="24" t="s">
        <v>49</v>
      </c>
      <c r="C21" s="23" t="s">
        <v>40</v>
      </c>
      <c r="D21" s="25">
        <v>400</v>
      </c>
      <c r="E21" s="25" t="s">
        <v>4</v>
      </c>
      <c r="F21" s="26">
        <v>0</v>
      </c>
      <c r="G21" s="26">
        <f t="shared" si="1"/>
        <v>0</v>
      </c>
      <c r="H21" s="27">
        <f t="shared" si="0"/>
        <v>0</v>
      </c>
      <c r="I21" s="21"/>
      <c r="J21" s="21"/>
      <c r="K21" s="22"/>
    </row>
    <row r="22" spans="1:11" ht="46" thickBot="1">
      <c r="A22" s="23">
        <v>11</v>
      </c>
      <c r="B22" s="24" t="s">
        <v>35</v>
      </c>
      <c r="C22" s="23" t="s">
        <v>40</v>
      </c>
      <c r="D22" s="25">
        <v>400</v>
      </c>
      <c r="E22" s="25" t="s">
        <v>4</v>
      </c>
      <c r="F22" s="26">
        <v>0</v>
      </c>
      <c r="G22" s="26">
        <f t="shared" si="1"/>
        <v>0</v>
      </c>
      <c r="H22" s="27">
        <f t="shared" si="0"/>
        <v>0</v>
      </c>
      <c r="I22" s="21"/>
      <c r="J22" s="21"/>
      <c r="K22" s="22"/>
    </row>
    <row r="23" spans="1:11" ht="31" thickBot="1">
      <c r="A23" s="23">
        <v>12</v>
      </c>
      <c r="B23" s="28" t="s">
        <v>37</v>
      </c>
      <c r="C23" s="29" t="s">
        <v>40</v>
      </c>
      <c r="D23" s="30">
        <v>100</v>
      </c>
      <c r="E23" s="30" t="s">
        <v>4</v>
      </c>
      <c r="F23" s="26">
        <v>0</v>
      </c>
      <c r="G23" s="26">
        <f t="shared" si="1"/>
        <v>0</v>
      </c>
      <c r="H23" s="27">
        <f t="shared" si="0"/>
        <v>0</v>
      </c>
      <c r="I23" s="21"/>
      <c r="J23" s="21"/>
      <c r="K23" s="22"/>
    </row>
    <row r="24" spans="1:11" ht="61" thickBot="1">
      <c r="A24" s="23">
        <v>13</v>
      </c>
      <c r="B24" s="24" t="s">
        <v>50</v>
      </c>
      <c r="C24" s="23" t="s">
        <v>41</v>
      </c>
      <c r="D24" s="25">
        <v>200</v>
      </c>
      <c r="E24" s="25" t="s">
        <v>4</v>
      </c>
      <c r="F24" s="26">
        <v>0</v>
      </c>
      <c r="G24" s="26">
        <f t="shared" si="1"/>
        <v>0</v>
      </c>
      <c r="H24" s="27">
        <f t="shared" si="0"/>
        <v>0</v>
      </c>
      <c r="I24" s="21"/>
      <c r="J24" s="21"/>
      <c r="K24" s="22"/>
    </row>
    <row r="25" spans="1:11" ht="46" thickBot="1">
      <c r="A25" s="23">
        <v>14</v>
      </c>
      <c r="B25" s="24" t="s">
        <v>36</v>
      </c>
      <c r="C25" s="23" t="s">
        <v>40</v>
      </c>
      <c r="D25" s="25">
        <v>50</v>
      </c>
      <c r="E25" s="25" t="s">
        <v>4</v>
      </c>
      <c r="F25" s="26">
        <v>0</v>
      </c>
      <c r="G25" s="26">
        <f t="shared" si="1"/>
        <v>0</v>
      </c>
      <c r="H25" s="27">
        <f t="shared" si="0"/>
        <v>0</v>
      </c>
      <c r="I25" s="21"/>
      <c r="J25" s="21"/>
      <c r="K25" s="22"/>
    </row>
    <row r="26" spans="1:11" ht="61" thickBot="1">
      <c r="A26" s="23">
        <v>15</v>
      </c>
      <c r="B26" s="24" t="s">
        <v>52</v>
      </c>
      <c r="C26" s="23" t="s">
        <v>40</v>
      </c>
      <c r="D26" s="25">
        <v>15</v>
      </c>
      <c r="E26" s="25" t="s">
        <v>4</v>
      </c>
      <c r="F26" s="26">
        <v>0</v>
      </c>
      <c r="G26" s="26">
        <f t="shared" si="1"/>
        <v>0</v>
      </c>
      <c r="H26" s="27">
        <f t="shared" si="0"/>
        <v>0</v>
      </c>
      <c r="I26" s="21"/>
      <c r="J26" s="21"/>
      <c r="K26" s="22"/>
    </row>
    <row r="27" spans="1:11" ht="46" thickBot="1">
      <c r="A27" s="23">
        <v>16</v>
      </c>
      <c r="B27" s="53" t="s">
        <v>53</v>
      </c>
      <c r="C27" s="23"/>
      <c r="D27" s="25"/>
      <c r="E27" s="25"/>
      <c r="F27" s="26"/>
      <c r="G27" s="26"/>
      <c r="H27" s="27"/>
      <c r="I27" s="21"/>
      <c r="J27" s="21"/>
      <c r="K27" s="22"/>
    </row>
    <row r="28" spans="1:11" ht="63" customHeight="1" thickBot="1">
      <c r="A28" s="23">
        <v>17</v>
      </c>
      <c r="B28" s="49" t="s">
        <v>54</v>
      </c>
      <c r="C28" s="50" t="s">
        <v>55</v>
      </c>
      <c r="D28" s="25">
        <v>2000</v>
      </c>
      <c r="E28" s="25" t="s">
        <v>4</v>
      </c>
      <c r="F28" s="26">
        <v>0</v>
      </c>
      <c r="G28" s="26">
        <f t="shared" si="1"/>
        <v>0</v>
      </c>
      <c r="H28" s="27">
        <f t="shared" si="0"/>
        <v>0</v>
      </c>
      <c r="I28" s="21"/>
      <c r="J28" s="21"/>
      <c r="K28" s="22"/>
    </row>
    <row r="29" spans="1:11" ht="63" customHeight="1" thickBot="1">
      <c r="A29" s="23">
        <v>18</v>
      </c>
      <c r="B29" s="43" t="s">
        <v>56</v>
      </c>
      <c r="C29" s="44" t="s">
        <v>55</v>
      </c>
      <c r="D29" s="45">
        <v>2000</v>
      </c>
      <c r="E29" s="46" t="s">
        <v>4</v>
      </c>
      <c r="F29" s="26">
        <v>0</v>
      </c>
      <c r="G29" s="26">
        <f t="shared" si="1"/>
        <v>0</v>
      </c>
      <c r="H29" s="27">
        <f t="shared" si="0"/>
        <v>0</v>
      </c>
      <c r="I29" s="47"/>
      <c r="J29" s="47"/>
      <c r="K29" s="48"/>
    </row>
    <row r="30" spans="1:11" ht="63" customHeight="1" thickBot="1">
      <c r="A30" s="37"/>
      <c r="B30" s="38"/>
      <c r="C30" s="37"/>
      <c r="D30" s="39"/>
      <c r="E30" s="39"/>
      <c r="F30" s="40"/>
      <c r="G30" s="26" t="s">
        <v>57</v>
      </c>
      <c r="H30" s="27">
        <f>SUM(H12:H29)</f>
        <v>0</v>
      </c>
      <c r="I30" s="41"/>
      <c r="J30" s="41"/>
      <c r="K30" s="42"/>
    </row>
    <row r="31" spans="1:11">
      <c r="A31" s="8"/>
    </row>
    <row r="32" spans="1:11">
      <c r="A32" s="6" t="s">
        <v>15</v>
      </c>
    </row>
    <row r="33" spans="1:8" ht="16">
      <c r="A33" s="31" t="s">
        <v>45</v>
      </c>
    </row>
    <row r="34" spans="1:8" ht="16">
      <c r="A34" s="11" t="s">
        <v>16</v>
      </c>
    </row>
    <row r="35" spans="1:8" ht="16">
      <c r="A35" s="11" t="s">
        <v>17</v>
      </c>
      <c r="B35" s="12"/>
      <c r="C35" s="12"/>
      <c r="D35" s="12"/>
      <c r="E35" s="12"/>
      <c r="F35" s="12"/>
      <c r="G35" s="12"/>
      <c r="H35" s="12"/>
    </row>
    <row r="36" spans="1:8" ht="16">
      <c r="A36" s="11" t="s">
        <v>18</v>
      </c>
      <c r="B36" s="12"/>
      <c r="C36" s="12"/>
      <c r="D36" s="12"/>
      <c r="E36" s="12"/>
      <c r="F36" s="12"/>
      <c r="G36" s="12"/>
      <c r="H36" s="12"/>
    </row>
    <row r="37" spans="1:8" ht="16">
      <c r="A37" s="11" t="s">
        <v>19</v>
      </c>
    </row>
    <row r="38" spans="1:8" ht="16">
      <c r="A38" s="11" t="s">
        <v>20</v>
      </c>
    </row>
    <row r="39" spans="1:8" ht="16">
      <c r="A39" s="11" t="s">
        <v>21</v>
      </c>
    </row>
    <row r="40" spans="1:8" ht="16">
      <c r="A40" s="11" t="s">
        <v>22</v>
      </c>
    </row>
    <row r="41" spans="1:8" ht="16">
      <c r="A41" s="11" t="s">
        <v>47</v>
      </c>
    </row>
    <row r="42" spans="1:8" ht="16">
      <c r="A42" s="11" t="s">
        <v>46</v>
      </c>
    </row>
    <row r="43" spans="1:8" ht="16">
      <c r="A43" s="13" t="s">
        <v>23</v>
      </c>
    </row>
    <row r="44" spans="1:8" ht="16">
      <c r="A44" s="13" t="s">
        <v>24</v>
      </c>
    </row>
    <row r="45" spans="1:8" ht="16">
      <c r="A45" s="7" t="s">
        <v>25</v>
      </c>
    </row>
    <row r="46" spans="1:8" ht="16">
      <c r="A46" s="13" t="s">
        <v>26</v>
      </c>
    </row>
    <row r="47" spans="1:8" ht="16">
      <c r="A47" s="14" t="s">
        <v>27</v>
      </c>
    </row>
    <row r="48" spans="1:8" ht="16">
      <c r="A48" s="13" t="s">
        <v>28</v>
      </c>
    </row>
    <row r="49" spans="1:8" ht="16">
      <c r="A49" s="14" t="s">
        <v>29</v>
      </c>
    </row>
    <row r="50" spans="1:8" ht="16">
      <c r="A50" s="14"/>
    </row>
    <row r="52" spans="1:8">
      <c r="A52" s="6"/>
      <c r="B52" s="6" t="s">
        <v>5</v>
      </c>
      <c r="C52" s="6"/>
      <c r="G52" s="15" t="s">
        <v>30</v>
      </c>
    </row>
    <row r="53" spans="1:8">
      <c r="A53" s="16"/>
      <c r="B53" s="17"/>
      <c r="C53" s="17"/>
      <c r="D53" s="18"/>
      <c r="E53" s="19"/>
      <c r="F53" s="18"/>
      <c r="G53" s="18"/>
      <c r="H53" s="18"/>
    </row>
    <row r="54" spans="1:8">
      <c r="A54" s="8"/>
    </row>
    <row r="55" spans="1:8">
      <c r="A55" s="9"/>
    </row>
    <row r="56" spans="1:8">
      <c r="A56" s="3"/>
    </row>
    <row r="57" spans="1:8">
      <c r="A57" s="3"/>
      <c r="B57" s="34"/>
    </row>
    <row r="58" spans="1:8">
      <c r="A58" s="6"/>
    </row>
    <row r="59" spans="1:8">
      <c r="A59" s="1"/>
      <c r="B59" s="35"/>
      <c r="C59" s="36"/>
      <c r="F59" s="6"/>
    </row>
    <row r="60" spans="1:8">
      <c r="A60" s="6"/>
    </row>
    <row r="61" spans="1:8">
      <c r="A61" s="6"/>
    </row>
    <row r="62" spans="1:8">
      <c r="A62" s="6"/>
    </row>
    <row r="63" spans="1:8">
      <c r="A63" s="6"/>
    </row>
    <row r="64" spans="1:8">
      <c r="A64" s="6"/>
    </row>
    <row r="65" spans="1:1">
      <c r="A65" s="6"/>
    </row>
  </sheetData>
  <phoneticPr fontId="7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2023-11-14T15:24:32Z</dcterms:modified>
</cp:coreProperties>
</file>